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<sst xmlns="http://schemas.openxmlformats.org/spreadsheetml/2006/main" count="394" uniqueCount="206">
  <si>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</si>
  <si>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</si>
  <si>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</si>
  <si>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</si>
  <si>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</si>
  <si>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</si>
  <si>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</si>
  <si>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</si>
  <si>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</si>
  <si>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</si>
  <si>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</si>
  <si>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</si>
  <si>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</si>
  <si>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</si>
  <si>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</si>
  <si>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</si>
  <si>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</si>
  <si>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</si>
  <si>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</si>
  <si>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</si>
  <si>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</si>
  <si>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</si>
  <si>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</si>
  <si>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</si>
  <si>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</si>
  <si>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</si>
  <si>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</si>
  <si>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</si>
  <si>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</si>
  <si>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</si>
  <si>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</si>
  <si>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</si>
  <si>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</si>
  <si>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</si>
  <si>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</si>
  <si>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</si>
  <si>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</si>
  <si>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</si>
  <si>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</si>
  <si>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</si>
  <si>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</si>
  <si>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</si>
  <si>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</si>
  <si>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</si>
  <si>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</si>
  <si>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</si>
  <si>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</si>
  <si>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</si>
  <si>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</si>
  <si>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</si>
  <si>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</si>
  <si>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</si>
  <si>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</si>
  <si>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</si>
  <si>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</si>
  <si>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</si>
  <si>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</si>
  <si>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</si>
  <si>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</si>
  <si>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</si>
  <si>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</si>
  <si>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</si>
  <si>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</si>
  <si>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</si>
  <si>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</si>
  <si>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</si>
  <si>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</si>
  <si>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</si>
  <si>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</si>
  <si>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</si>
  <si>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JNZ7Y1</t>
  </si>
  <si>
    <t>JNZ7Y2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</si>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</sst>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30" zoomScaleNormal="130" workbookViewId="0">
      <pane xSplit="21" ySplit="2" topLeftCell="BK3" activePane="bottomRight" state="frozenSplit"/>
      <selection/>
      <selection pane="topRight"/>
      <selection pane="bottomLeft"/>
      <selection pane="bottomRight" activeCell="T19" sqref="T1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70</v>
      </c>
      <c r="B18" s="32">
        <v>8.25</v>
      </c>
      <c r="D18" s="103">
        <f t="shared" si="25"/>
        <v>7.77</v>
      </c>
      <c r="E18" s="103">
        <v>8.25</v>
      </c>
      <c r="F18" s="103">
        <v>7.567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7.77</v>
      </c>
      <c r="X18" s="142">
        <f t="shared" si="1"/>
        <v>8.25</v>
      </c>
      <c r="Y18" s="142">
        <f t="shared" si="1"/>
        <v>7.567</v>
      </c>
      <c r="Z18" s="142">
        <f>Y18+LOOKUP(V18,Sheet2!A$3:A$24,Sheet2!J$3:J$24)</f>
        <v>7.907</v>
      </c>
      <c r="AA18" s="142">
        <f t="shared" si="6"/>
        <v>7.68</v>
      </c>
      <c r="AB18" s="142">
        <f t="shared" si="2"/>
        <v>8.16</v>
      </c>
      <c r="AC18" s="142">
        <f t="shared" si="2"/>
        <v>7.53</v>
      </c>
      <c r="AD18" s="142">
        <f>AC18+LOOKUP(V18,Sheet2!A$3:A$24,Sheet2!J$3:J$24)</f>
        <v>7.87</v>
      </c>
      <c r="AE18" s="142">
        <f t="shared" si="7"/>
        <v>0.343</v>
      </c>
      <c r="AF18" s="142">
        <f t="shared" si="8"/>
        <v>0.29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0.512999999999999</v>
      </c>
      <c r="AM18" s="142">
        <f t="shared" si="10"/>
        <v>0.459999999999999</v>
      </c>
      <c r="AN18" s="142">
        <f t="shared" si="11"/>
        <v>0.486499999999999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1.90708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0.3876</v>
      </c>
      <c r="AV18" s="158">
        <f>IF(AND(AE18&gt;3.5,AF18&gt;3.5),LOOKUP(Sheet1!V18,Sheet2!A$3:A$24,Sheet2!W$3:W$24),LOOKUP(V18,Sheet2!A$3:A$24,Sheet2!V$3:V$24))*G18</f>
        <v>0.48817586740978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1.62909815341185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1.90708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1.90708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2.476</v>
      </c>
      <c r="BV18" s="52">
        <f t="shared" si="20"/>
        <v>1.483</v>
      </c>
      <c r="BW18" s="32">
        <f t="shared" si="21"/>
        <v>0</v>
      </c>
    </row>
    <row r="19" spans="1:75">
      <c r="A19" s="32" t="s">
        <v>71</v>
      </c>
      <c r="B19" s="32">
        <v>8.16</v>
      </c>
      <c r="D19" s="103">
        <f t="shared" si="25"/>
        <v>7.68</v>
      </c>
      <c r="E19" s="103">
        <v>8.16</v>
      </c>
      <c r="F19" s="103">
        <v>7.53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19 K18:L19 A2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2.002434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2.002434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1.62909815341185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1.62909815341185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1.62909815341185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0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0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0</v>
      </c>
      <c r="E13" s="37" t="s">
        <v>165</v>
      </c>
      <c r="F13" s="46">
        <f>D13*Sheet3!$Q$13</f>
        <v>0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2.002434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2.002434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